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ervicepad Supply Chain\Inkoop\x01 Persoonlijk\Yannick\Projecten Afdelingen\CSA\Steriele Barriere Systemen\Aanbesteding inpakpapier\02 Aanbestedingsstukken\"/>
    </mc:Choice>
  </mc:AlternateContent>
  <bookViews>
    <workbookView xWindow="37410" yWindow="810" windowWidth="31020" windowHeight="20040" activeTab="1"/>
  </bookViews>
  <sheets>
    <sheet name="Type instrumentennet" sheetId="1" r:id="rId1"/>
    <sheet name="Prijslijst en assortimen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" i="2"/>
  <c r="N29" i="2" l="1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" i="2"/>
  <c r="N28" i="2" l="1"/>
  <c r="N30" i="2" s="1"/>
</calcChain>
</file>

<file path=xl/sharedStrings.xml><?xml version="1.0" encoding="utf-8"?>
<sst xmlns="http://schemas.openxmlformats.org/spreadsheetml/2006/main" count="97" uniqueCount="76">
  <si>
    <t>Type Instumentennet</t>
  </si>
  <si>
    <t>Afmeting (mm)</t>
  </si>
  <si>
    <t>ISO</t>
  </si>
  <si>
    <t>DIN-net</t>
  </si>
  <si>
    <t>DIN-net breed</t>
  </si>
  <si>
    <t>1/2 DIN</t>
  </si>
  <si>
    <t>1/4 DIN</t>
  </si>
  <si>
    <t>DIN Hoog</t>
  </si>
  <si>
    <t>1/2 DIN Hoog</t>
  </si>
  <si>
    <t>Warwick tray</t>
  </si>
  <si>
    <t>Optiekkorf klein</t>
  </si>
  <si>
    <t>Optiekkorf groot</t>
  </si>
  <si>
    <t xml:space="preserve">Optiekkorf </t>
  </si>
  <si>
    <t>DaVinci-instrumenten</t>
  </si>
  <si>
    <t>DaVinci-optiek</t>
  </si>
  <si>
    <t>Los verpakte producten</t>
  </si>
  <si>
    <t>Varierend</t>
  </si>
  <si>
    <t>450x340x50</t>
  </si>
  <si>
    <t>480x250x50</t>
  </si>
  <si>
    <t>480x300x50</t>
  </si>
  <si>
    <t>240x250x50</t>
  </si>
  <si>
    <t>120x250x50</t>
  </si>
  <si>
    <t>480x250x100</t>
  </si>
  <si>
    <t>240x250x100</t>
  </si>
  <si>
    <t>270x180x410</t>
  </si>
  <si>
    <t>290x80x52</t>
  </si>
  <si>
    <t>460x80x52</t>
  </si>
  <si>
    <t>640x150x77</t>
  </si>
  <si>
    <t>Omschrijving Steriele Barriere Systemen huidig</t>
  </si>
  <si>
    <t>Omschrijving Inschrijver</t>
  </si>
  <si>
    <t>BTW-percentage</t>
  </si>
  <si>
    <t>Inpakmateriaal</t>
  </si>
  <si>
    <t>Laminaatzak</t>
  </si>
  <si>
    <t>Aanduiding offerteleidraad</t>
  </si>
  <si>
    <t>Toebehoren</t>
  </si>
  <si>
    <t>Inpakmateriaal Interleaved 50 / 40 GSM 60x60 cm blauw/240 vel</t>
  </si>
  <si>
    <t>Inpakmateriaal Interleaved 50 / 40 GSM 76x76 cm blauw/144 vel</t>
  </si>
  <si>
    <t>Inpakmateriaal Interleaved 50 / 40 GSM 91x91 cm blauw/144 vel</t>
  </si>
  <si>
    <t xml:space="preserve">Inpakmateriaal </t>
  </si>
  <si>
    <t>Inpakmateriaal Interleaved 50 / 40 GSM 101x101 cm blauw/96 vel</t>
  </si>
  <si>
    <t>Inpakmateriaal Interleaved 50 / 40 GSM 121x121 cm blauw/48 vel</t>
  </si>
  <si>
    <t>Inpakmateriaal Interleaved 50 / 40 GSM 137x137 cm blauw/48 vel</t>
  </si>
  <si>
    <t>Inlegvel absorberend, blauw 25x27 cm/2400 vel</t>
  </si>
  <si>
    <t>Inlegvel absorberend, blauw 28x50 cm/1200 vel</t>
  </si>
  <si>
    <t>Onderlegger donkerblauw 25x28 cm/1600 vel</t>
  </si>
  <si>
    <t>Onderlegger donkerblauw 28x50 cm/1200 vel</t>
  </si>
  <si>
    <t>Dustcover 200x300 mm/500 st</t>
  </si>
  <si>
    <t>Dustcover 300x500 mm/250 st</t>
  </si>
  <si>
    <t>Dustcover 380x760 mm/250 st</t>
  </si>
  <si>
    <t>Laminaatrol stoom 7,5 cm, 200M</t>
  </si>
  <si>
    <t>Laminaatrol stoom 10 cm, 200M</t>
  </si>
  <si>
    <t>Laminaatrol stoom 15 cm, 200M</t>
  </si>
  <si>
    <t>Laminaatrol stoom 20 cm, 200M</t>
  </si>
  <si>
    <t>Laminaatrol stoom 25 cm, 200M</t>
  </si>
  <si>
    <t>Laminaatrol stoom 40 cm, 200M</t>
  </si>
  <si>
    <t>Laminaatzak 100x270 mm/3000 st</t>
  </si>
  <si>
    <t>Laminaatzak 100x400 mm/1200 st</t>
  </si>
  <si>
    <t>Laminaatzak 150x400 mm/1200 st</t>
  </si>
  <si>
    <t>Laminaatzak 150x300 mm/1800 st</t>
  </si>
  <si>
    <t>Laminaatzak 225x420 mm/500 st</t>
  </si>
  <si>
    <t>Masking tape white 25mm rol/36 st</t>
  </si>
  <si>
    <t>Prijs per stuk excl. BTW (TCO) jaar 1</t>
  </si>
  <si>
    <t>Prijs per stuk excl. BTW (TCO) jaar 2</t>
  </si>
  <si>
    <t>Prijs per stuk excl. BTW (TCO) jaar 3</t>
  </si>
  <si>
    <t>Prijs per stuk excl. BTW (TCO) jaar 4</t>
  </si>
  <si>
    <t>Prijs per stuk excl. BTW (TCO) jaar 5</t>
  </si>
  <si>
    <t>TOTAAL TCO INGEVULD</t>
  </si>
  <si>
    <t>TOTAAL TCO FICTIEF</t>
  </si>
  <si>
    <t>PERCENTAGE KOSTEN BEHEERSING 
((TCO ingevuld - TCO fictief) / TCO fictief) * 100</t>
  </si>
  <si>
    <t>Vijf jaar Inschrijfprijs excl. BTW</t>
  </si>
  <si>
    <t>Aantal verpakkingen</t>
  </si>
  <si>
    <t>Aantal stuks per verpakking (laminaat rol is in meters)</t>
  </si>
  <si>
    <t>Verwachte aantallen stuks per jaar (laminaatrol in meters)</t>
  </si>
  <si>
    <t>Artikelnummer inschrijver</t>
  </si>
  <si>
    <t>680x250x100</t>
  </si>
  <si>
    <t>620x390x100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</si>
</sst>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* #,##0.00_-;_-&quot;€&quot;* #,##0.00\-;_-&quot;€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3" fillId="0" borderId="1" xfId="0" applyFont="1" applyBorder="1"/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NumberFormat="1" applyBorder="1" applyProtection="1"/>
    <xf numFmtId="44" fontId="0" fillId="0" borderId="1" xfId="2" applyFont="1" applyBorder="1" applyProtection="1"/>
    <xf numFmtId="0" fontId="0" fillId="0" borderId="1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  <protection locked="0"/>
    </xf>
    <xf numFmtId="44" fontId="1" fillId="0" borderId="4" xfId="2" applyFont="1" applyBorder="1" applyProtection="1"/>
    <xf numFmtId="0" fontId="1" fillId="4" borderId="5" xfId="0" applyFont="1" applyFill="1" applyBorder="1" applyAlignment="1" applyProtection="1">
      <alignment horizontal="center"/>
      <protection locked="0"/>
    </xf>
    <xf numFmtId="44" fontId="1" fillId="0" borderId="6" xfId="2" applyFont="1" applyBorder="1" applyProtection="1"/>
    <xf numFmtId="0" fontId="1" fillId="4" borderId="7" xfId="0" applyFont="1" applyFill="1" applyBorder="1" applyAlignment="1" applyProtection="1">
      <alignment horizontal="center" wrapText="1"/>
      <protection locked="0"/>
    </xf>
    <xf numFmtId="0" fontId="1" fillId="4" borderId="8" xfId="0" applyFont="1" applyFill="1" applyBorder="1" applyAlignment="1" applyProtection="1">
      <alignment horizontal="center" wrapText="1"/>
      <protection locked="0"/>
    </xf>
    <xf numFmtId="9" fontId="1" fillId="0" borderId="9" xfId="1" applyFont="1" applyBorder="1" applyProtection="1">
      <protection locked="0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3" sqref="B13:B14"/>
    </sheetView>
  </sheetViews>
  <sheetFormatPr defaultRowHeight="15" x14ac:dyDescent="0.25"/>
  <cols>
    <col min="1" max="1" width="22.28515625" bestFit="1" customWidth="1"/>
    <col min="2" max="2" width="14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 t="s">
        <v>17</v>
      </c>
    </row>
    <row r="3" spans="1:2" x14ac:dyDescent="0.25">
      <c r="A3" s="1" t="s">
        <v>3</v>
      </c>
      <c r="B3" s="1" t="s">
        <v>18</v>
      </c>
    </row>
    <row r="4" spans="1:2" x14ac:dyDescent="0.25">
      <c r="A4" s="1" t="s">
        <v>4</v>
      </c>
      <c r="B4" s="1" t="s">
        <v>19</v>
      </c>
    </row>
    <row r="5" spans="1:2" x14ac:dyDescent="0.25">
      <c r="A5" s="1" t="s">
        <v>5</v>
      </c>
      <c r="B5" s="1" t="s">
        <v>20</v>
      </c>
    </row>
    <row r="6" spans="1:2" x14ac:dyDescent="0.25">
      <c r="A6" s="1" t="s">
        <v>6</v>
      </c>
      <c r="B6" s="1" t="s">
        <v>21</v>
      </c>
    </row>
    <row r="7" spans="1:2" x14ac:dyDescent="0.25">
      <c r="A7" s="1" t="s">
        <v>7</v>
      </c>
      <c r="B7" s="1" t="s">
        <v>22</v>
      </c>
    </row>
    <row r="8" spans="1:2" x14ac:dyDescent="0.25">
      <c r="A8" s="1" t="s">
        <v>8</v>
      </c>
      <c r="B8" s="1" t="s">
        <v>23</v>
      </c>
    </row>
    <row r="9" spans="1:2" x14ac:dyDescent="0.25">
      <c r="A9" s="1" t="s">
        <v>9</v>
      </c>
      <c r="B9" s="1" t="s">
        <v>24</v>
      </c>
    </row>
    <row r="10" spans="1:2" x14ac:dyDescent="0.25">
      <c r="A10" s="1" t="s">
        <v>10</v>
      </c>
      <c r="B10" s="1" t="s">
        <v>25</v>
      </c>
    </row>
    <row r="11" spans="1:2" x14ac:dyDescent="0.25">
      <c r="A11" s="1" t="s">
        <v>11</v>
      </c>
      <c r="B11" s="1" t="s">
        <v>26</v>
      </c>
    </row>
    <row r="12" spans="1:2" x14ac:dyDescent="0.25">
      <c r="A12" s="1" t="s">
        <v>12</v>
      </c>
      <c r="B12" s="1" t="s">
        <v>27</v>
      </c>
    </row>
    <row r="13" spans="1:2" x14ac:dyDescent="0.25">
      <c r="A13" s="3" t="s">
        <v>13</v>
      </c>
      <c r="B13" s="1" t="s">
        <v>74</v>
      </c>
    </row>
    <row r="14" spans="1:2" x14ac:dyDescent="0.25">
      <c r="A14" s="3" t="s">
        <v>14</v>
      </c>
      <c r="B14" s="1" t="s">
        <v>75</v>
      </c>
    </row>
    <row r="15" spans="1:2" x14ac:dyDescent="0.25">
      <c r="A15" s="3" t="s">
        <v>15</v>
      </c>
      <c r="B15" s="1" t="s">
        <v>16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F1" zoomScale="90" zoomScaleNormal="90" workbookViewId="0">
      <selection activeCell="H4" sqref="H4"/>
    </sheetView>
  </sheetViews>
  <sheetFormatPr defaultRowHeight="15" x14ac:dyDescent="0.25"/>
  <cols>
    <col min="1" max="1" width="80.28515625" style="4" bestFit="1" customWidth="1"/>
    <col min="2" max="2" width="25.7109375" style="4" bestFit="1" customWidth="1"/>
    <col min="3" max="3" width="49.7109375" style="4" bestFit="1" customWidth="1"/>
    <col min="4" max="4" width="19.42578125" style="4" bestFit="1" customWidth="1"/>
    <col min="5" max="5" width="22.7109375" style="4" bestFit="1" customWidth="1"/>
    <col min="6" max="6" width="26.28515625" style="4" bestFit="1" customWidth="1"/>
    <col min="7" max="11" width="32.85546875" style="4" bestFit="1" customWidth="1"/>
    <col min="12" max="12" width="16" style="4" bestFit="1" customWidth="1"/>
    <col min="13" max="13" width="50.7109375" style="4" bestFit="1" customWidth="1"/>
    <col min="14" max="14" width="29.28515625" style="4" bestFit="1" customWidth="1"/>
    <col min="15" max="15" width="9.140625" style="4"/>
    <col min="16" max="16" width="20.28515625" style="4" bestFit="1" customWidth="1"/>
    <col min="17" max="16384" width="9.140625" style="4"/>
  </cols>
  <sheetData>
    <row r="1" spans="1:16" x14ac:dyDescent="0.25">
      <c r="A1" s="9" t="s">
        <v>28</v>
      </c>
      <c r="B1" s="9" t="s">
        <v>33</v>
      </c>
      <c r="C1" s="9" t="s">
        <v>71</v>
      </c>
      <c r="D1" s="9" t="s">
        <v>70</v>
      </c>
      <c r="E1" s="9" t="s">
        <v>29</v>
      </c>
      <c r="F1" s="9" t="s">
        <v>73</v>
      </c>
      <c r="G1" s="9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30</v>
      </c>
      <c r="M1" s="9" t="s">
        <v>72</v>
      </c>
      <c r="N1" s="9" t="s">
        <v>69</v>
      </c>
      <c r="P1" s="5"/>
    </row>
    <row r="2" spans="1:16" x14ac:dyDescent="0.25">
      <c r="A2" s="10" t="s">
        <v>35</v>
      </c>
      <c r="B2" s="10" t="s">
        <v>31</v>
      </c>
      <c r="C2" s="10">
        <v>240</v>
      </c>
      <c r="D2" s="11">
        <v>50</v>
      </c>
      <c r="E2" s="12"/>
      <c r="F2" s="12"/>
      <c r="G2" s="12"/>
      <c r="H2" s="12"/>
      <c r="I2" s="12"/>
      <c r="J2" s="12"/>
      <c r="K2" s="12"/>
      <c r="L2" s="12"/>
      <c r="M2" s="13">
        <f>C2*D2</f>
        <v>12000</v>
      </c>
      <c r="N2" s="14">
        <f>G2*M2+H2*M2+I2*M2+J2*M2+K2*M2</f>
        <v>0</v>
      </c>
    </row>
    <row r="3" spans="1:16" x14ac:dyDescent="0.25">
      <c r="A3" s="10" t="s">
        <v>36</v>
      </c>
      <c r="B3" s="10" t="s">
        <v>31</v>
      </c>
      <c r="C3" s="10">
        <v>144</v>
      </c>
      <c r="D3" s="15">
        <v>150</v>
      </c>
      <c r="E3" s="12"/>
      <c r="F3" s="12"/>
      <c r="G3" s="12"/>
      <c r="H3" s="12"/>
      <c r="I3" s="12"/>
      <c r="J3" s="12"/>
      <c r="K3" s="12"/>
      <c r="L3" s="12"/>
      <c r="M3" s="13">
        <f t="shared" ref="M3:M26" si="0">C3*D3</f>
        <v>21600</v>
      </c>
      <c r="N3" s="14">
        <f t="shared" ref="N3:N26" si="1">G3*M3+H3*M3+I3*M3+J3*M3+K3*M3</f>
        <v>0</v>
      </c>
    </row>
    <row r="4" spans="1:16" x14ac:dyDescent="0.25">
      <c r="A4" s="10" t="s">
        <v>37</v>
      </c>
      <c r="B4" s="10" t="s">
        <v>38</v>
      </c>
      <c r="C4" s="10">
        <v>144</v>
      </c>
      <c r="D4" s="15">
        <v>312</v>
      </c>
      <c r="E4" s="12"/>
      <c r="F4" s="12"/>
      <c r="G4" s="12"/>
      <c r="H4" s="12"/>
      <c r="I4" s="12"/>
      <c r="J4" s="12"/>
      <c r="K4" s="12"/>
      <c r="L4" s="12"/>
      <c r="M4" s="13">
        <f t="shared" si="0"/>
        <v>44928</v>
      </c>
      <c r="N4" s="14">
        <f t="shared" si="1"/>
        <v>0</v>
      </c>
    </row>
    <row r="5" spans="1:16" x14ac:dyDescent="0.25">
      <c r="A5" s="10" t="s">
        <v>39</v>
      </c>
      <c r="B5" s="10" t="s">
        <v>31</v>
      </c>
      <c r="C5" s="10">
        <v>96</v>
      </c>
      <c r="D5" s="15">
        <v>150</v>
      </c>
      <c r="E5" s="12"/>
      <c r="F5" s="12"/>
      <c r="G5" s="12"/>
      <c r="H5" s="12"/>
      <c r="I5" s="12"/>
      <c r="J5" s="12"/>
      <c r="K5" s="12"/>
      <c r="L5" s="12"/>
      <c r="M5" s="13">
        <f t="shared" si="0"/>
        <v>14400</v>
      </c>
      <c r="N5" s="14">
        <f t="shared" si="1"/>
        <v>0</v>
      </c>
    </row>
    <row r="6" spans="1:16" x14ac:dyDescent="0.25">
      <c r="A6" s="10" t="s">
        <v>40</v>
      </c>
      <c r="B6" s="10" t="s">
        <v>31</v>
      </c>
      <c r="C6" s="10">
        <v>48</v>
      </c>
      <c r="D6" s="15">
        <v>1500</v>
      </c>
      <c r="E6" s="12"/>
      <c r="F6" s="12"/>
      <c r="G6" s="12"/>
      <c r="H6" s="12"/>
      <c r="I6" s="12"/>
      <c r="J6" s="12"/>
      <c r="K6" s="12"/>
      <c r="L6" s="12"/>
      <c r="M6" s="13">
        <f t="shared" si="0"/>
        <v>72000</v>
      </c>
      <c r="N6" s="14">
        <f t="shared" si="1"/>
        <v>0</v>
      </c>
    </row>
    <row r="7" spans="1:16" x14ac:dyDescent="0.25">
      <c r="A7" s="10" t="s">
        <v>41</v>
      </c>
      <c r="B7" s="10" t="s">
        <v>31</v>
      </c>
      <c r="C7" s="10">
        <v>48</v>
      </c>
      <c r="D7" s="15">
        <v>12</v>
      </c>
      <c r="E7" s="12"/>
      <c r="F7" s="12"/>
      <c r="G7" s="12"/>
      <c r="H7" s="12"/>
      <c r="I7" s="12"/>
      <c r="J7" s="12"/>
      <c r="K7" s="12"/>
      <c r="L7" s="12"/>
      <c r="M7" s="13">
        <f t="shared" si="0"/>
        <v>576</v>
      </c>
      <c r="N7" s="14">
        <f t="shared" si="1"/>
        <v>0</v>
      </c>
    </row>
    <row r="8" spans="1:16" x14ac:dyDescent="0.25">
      <c r="A8" s="10" t="s">
        <v>42</v>
      </c>
      <c r="B8" s="10" t="s">
        <v>34</v>
      </c>
      <c r="C8" s="10">
        <v>2400</v>
      </c>
      <c r="D8" s="15">
        <v>20</v>
      </c>
      <c r="E8" s="12"/>
      <c r="F8" s="12"/>
      <c r="G8" s="12"/>
      <c r="H8" s="12"/>
      <c r="I8" s="12"/>
      <c r="J8" s="12"/>
      <c r="K8" s="12"/>
      <c r="L8" s="12"/>
      <c r="M8" s="13">
        <f t="shared" si="0"/>
        <v>48000</v>
      </c>
      <c r="N8" s="14">
        <f t="shared" si="1"/>
        <v>0</v>
      </c>
    </row>
    <row r="9" spans="1:16" x14ac:dyDescent="0.25">
      <c r="A9" s="10" t="s">
        <v>43</v>
      </c>
      <c r="B9" s="10" t="s">
        <v>34</v>
      </c>
      <c r="C9" s="10">
        <v>1200</v>
      </c>
      <c r="D9" s="15">
        <v>100</v>
      </c>
      <c r="E9" s="12"/>
      <c r="F9" s="12"/>
      <c r="G9" s="12"/>
      <c r="H9" s="12"/>
      <c r="I9" s="12"/>
      <c r="J9" s="12"/>
      <c r="K9" s="12"/>
      <c r="L9" s="12"/>
      <c r="M9" s="13">
        <f t="shared" si="0"/>
        <v>120000</v>
      </c>
      <c r="N9" s="14">
        <f t="shared" si="1"/>
        <v>0</v>
      </c>
    </row>
    <row r="10" spans="1:16" x14ac:dyDescent="0.25">
      <c r="A10" s="10" t="s">
        <v>44</v>
      </c>
      <c r="B10" s="10" t="s">
        <v>34</v>
      </c>
      <c r="C10" s="10">
        <v>1600</v>
      </c>
      <c r="D10" s="15">
        <v>20</v>
      </c>
      <c r="E10" s="12"/>
      <c r="F10" s="12"/>
      <c r="G10" s="12"/>
      <c r="H10" s="12"/>
      <c r="I10" s="12"/>
      <c r="J10" s="12"/>
      <c r="K10" s="12"/>
      <c r="L10" s="12"/>
      <c r="M10" s="13">
        <f t="shared" si="0"/>
        <v>32000</v>
      </c>
      <c r="N10" s="14">
        <f t="shared" si="1"/>
        <v>0</v>
      </c>
    </row>
    <row r="11" spans="1:16" x14ac:dyDescent="0.25">
      <c r="A11" s="10" t="s">
        <v>45</v>
      </c>
      <c r="B11" s="10" t="s">
        <v>34</v>
      </c>
      <c r="C11" s="10">
        <v>1200</v>
      </c>
      <c r="D11" s="15">
        <v>100</v>
      </c>
      <c r="E11" s="12"/>
      <c r="F11" s="12"/>
      <c r="G11" s="12"/>
      <c r="H11" s="12"/>
      <c r="I11" s="12"/>
      <c r="J11" s="12"/>
      <c r="K11" s="12"/>
      <c r="L11" s="12"/>
      <c r="M11" s="13">
        <f t="shared" si="0"/>
        <v>120000</v>
      </c>
      <c r="N11" s="14">
        <f t="shared" si="1"/>
        <v>0</v>
      </c>
    </row>
    <row r="12" spans="1:16" x14ac:dyDescent="0.25">
      <c r="A12" s="10" t="s">
        <v>46</v>
      </c>
      <c r="B12" s="10" t="s">
        <v>34</v>
      </c>
      <c r="C12" s="10">
        <v>500</v>
      </c>
      <c r="D12" s="15">
        <v>4</v>
      </c>
      <c r="E12" s="12"/>
      <c r="F12" s="12"/>
      <c r="G12" s="12"/>
      <c r="H12" s="12"/>
      <c r="I12" s="12"/>
      <c r="J12" s="12"/>
      <c r="K12" s="12"/>
      <c r="L12" s="12"/>
      <c r="M12" s="13">
        <f t="shared" si="0"/>
        <v>2000</v>
      </c>
      <c r="N12" s="14">
        <f t="shared" si="1"/>
        <v>0</v>
      </c>
    </row>
    <row r="13" spans="1:16" x14ac:dyDescent="0.25">
      <c r="A13" s="10" t="s">
        <v>47</v>
      </c>
      <c r="B13" s="10" t="s">
        <v>34</v>
      </c>
      <c r="C13" s="10">
        <v>250</v>
      </c>
      <c r="D13" s="15">
        <v>4</v>
      </c>
      <c r="E13" s="12"/>
      <c r="F13" s="12"/>
      <c r="G13" s="12"/>
      <c r="H13" s="12"/>
      <c r="I13" s="12"/>
      <c r="J13" s="12"/>
      <c r="K13" s="12"/>
      <c r="L13" s="12"/>
      <c r="M13" s="13">
        <f t="shared" si="0"/>
        <v>1000</v>
      </c>
      <c r="N13" s="14">
        <f t="shared" si="1"/>
        <v>0</v>
      </c>
    </row>
    <row r="14" spans="1:16" x14ac:dyDescent="0.25">
      <c r="A14" s="10" t="s">
        <v>48</v>
      </c>
      <c r="B14" s="10" t="s">
        <v>34</v>
      </c>
      <c r="C14" s="10">
        <v>250</v>
      </c>
      <c r="D14" s="15">
        <v>8</v>
      </c>
      <c r="E14" s="12"/>
      <c r="F14" s="12"/>
      <c r="G14" s="12"/>
      <c r="H14" s="12"/>
      <c r="I14" s="12"/>
      <c r="J14" s="12"/>
      <c r="K14" s="12"/>
      <c r="L14" s="12"/>
      <c r="M14" s="13">
        <f t="shared" si="0"/>
        <v>2000</v>
      </c>
      <c r="N14" s="14">
        <f t="shared" si="1"/>
        <v>0</v>
      </c>
    </row>
    <row r="15" spans="1:16" x14ac:dyDescent="0.25">
      <c r="A15" s="10" t="s">
        <v>49</v>
      </c>
      <c r="B15" s="10" t="s">
        <v>34</v>
      </c>
      <c r="C15" s="10">
        <v>200</v>
      </c>
      <c r="D15" s="15">
        <v>2</v>
      </c>
      <c r="E15" s="12"/>
      <c r="F15" s="12"/>
      <c r="G15" s="12"/>
      <c r="H15" s="12"/>
      <c r="I15" s="12"/>
      <c r="J15" s="12"/>
      <c r="K15" s="12"/>
      <c r="L15" s="12"/>
      <c r="M15" s="13">
        <f t="shared" si="0"/>
        <v>400</v>
      </c>
      <c r="N15" s="14">
        <f t="shared" si="1"/>
        <v>0</v>
      </c>
    </row>
    <row r="16" spans="1:16" x14ac:dyDescent="0.25">
      <c r="A16" s="10" t="s">
        <v>50</v>
      </c>
      <c r="B16" s="10" t="s">
        <v>34</v>
      </c>
      <c r="C16" s="10">
        <v>200</v>
      </c>
      <c r="D16" s="15">
        <v>2</v>
      </c>
      <c r="E16" s="12"/>
      <c r="F16" s="12"/>
      <c r="G16" s="12"/>
      <c r="H16" s="12"/>
      <c r="I16" s="12"/>
      <c r="J16" s="12"/>
      <c r="K16" s="12"/>
      <c r="L16" s="12"/>
      <c r="M16" s="13">
        <f t="shared" si="0"/>
        <v>400</v>
      </c>
      <c r="N16" s="14">
        <f t="shared" si="1"/>
        <v>0</v>
      </c>
    </row>
    <row r="17" spans="1:14" x14ac:dyDescent="0.25">
      <c r="A17" s="10" t="s">
        <v>51</v>
      </c>
      <c r="B17" s="10" t="s">
        <v>34</v>
      </c>
      <c r="C17" s="10">
        <v>200</v>
      </c>
      <c r="D17" s="15">
        <v>2</v>
      </c>
      <c r="E17" s="12"/>
      <c r="F17" s="12"/>
      <c r="G17" s="12"/>
      <c r="H17" s="12"/>
      <c r="I17" s="12"/>
      <c r="J17" s="12"/>
      <c r="K17" s="12"/>
      <c r="L17" s="12"/>
      <c r="M17" s="13">
        <f t="shared" si="0"/>
        <v>400</v>
      </c>
      <c r="N17" s="14">
        <f t="shared" si="1"/>
        <v>0</v>
      </c>
    </row>
    <row r="18" spans="1:14" x14ac:dyDescent="0.25">
      <c r="A18" s="10" t="s">
        <v>52</v>
      </c>
      <c r="B18" s="10" t="s">
        <v>34</v>
      </c>
      <c r="C18" s="10">
        <v>200</v>
      </c>
      <c r="D18" s="15">
        <v>4</v>
      </c>
      <c r="E18" s="12"/>
      <c r="F18" s="12"/>
      <c r="G18" s="12"/>
      <c r="H18" s="12"/>
      <c r="I18" s="12"/>
      <c r="J18" s="12"/>
      <c r="K18" s="12"/>
      <c r="L18" s="12"/>
      <c r="M18" s="13">
        <f t="shared" si="0"/>
        <v>800</v>
      </c>
      <c r="N18" s="14">
        <f t="shared" si="1"/>
        <v>0</v>
      </c>
    </row>
    <row r="19" spans="1:14" x14ac:dyDescent="0.25">
      <c r="A19" s="10" t="s">
        <v>53</v>
      </c>
      <c r="B19" s="10" t="s">
        <v>34</v>
      </c>
      <c r="C19" s="10">
        <v>200</v>
      </c>
      <c r="D19" s="15">
        <v>4</v>
      </c>
      <c r="E19" s="12"/>
      <c r="F19" s="12"/>
      <c r="G19" s="12"/>
      <c r="H19" s="12"/>
      <c r="I19" s="12"/>
      <c r="J19" s="12"/>
      <c r="K19" s="12"/>
      <c r="L19" s="12"/>
      <c r="M19" s="13">
        <f t="shared" si="0"/>
        <v>800</v>
      </c>
      <c r="N19" s="14">
        <f t="shared" si="1"/>
        <v>0</v>
      </c>
    </row>
    <row r="20" spans="1:14" x14ac:dyDescent="0.25">
      <c r="A20" s="10" t="s">
        <v>54</v>
      </c>
      <c r="B20" s="10" t="s">
        <v>34</v>
      </c>
      <c r="C20" s="10">
        <v>200</v>
      </c>
      <c r="D20" s="15">
        <v>2</v>
      </c>
      <c r="E20" s="12"/>
      <c r="F20" s="12"/>
      <c r="G20" s="12"/>
      <c r="H20" s="12"/>
      <c r="I20" s="12"/>
      <c r="J20" s="12"/>
      <c r="K20" s="12"/>
      <c r="L20" s="12"/>
      <c r="M20" s="13">
        <f t="shared" si="0"/>
        <v>400</v>
      </c>
      <c r="N20" s="14">
        <f t="shared" si="1"/>
        <v>0</v>
      </c>
    </row>
    <row r="21" spans="1:14" x14ac:dyDescent="0.25">
      <c r="A21" s="10" t="s">
        <v>55</v>
      </c>
      <c r="B21" s="10" t="s">
        <v>32</v>
      </c>
      <c r="C21" s="10">
        <v>3000</v>
      </c>
      <c r="D21" s="15">
        <v>10</v>
      </c>
      <c r="E21" s="12"/>
      <c r="F21" s="12"/>
      <c r="G21" s="12"/>
      <c r="H21" s="12"/>
      <c r="I21" s="12"/>
      <c r="J21" s="12"/>
      <c r="K21" s="12"/>
      <c r="L21" s="12"/>
      <c r="M21" s="13">
        <f t="shared" si="0"/>
        <v>30000</v>
      </c>
      <c r="N21" s="14">
        <f t="shared" si="1"/>
        <v>0</v>
      </c>
    </row>
    <row r="22" spans="1:14" x14ac:dyDescent="0.25">
      <c r="A22" s="10" t="s">
        <v>56</v>
      </c>
      <c r="B22" s="10" t="s">
        <v>32</v>
      </c>
      <c r="C22" s="10">
        <v>1200</v>
      </c>
      <c r="D22" s="15">
        <v>6</v>
      </c>
      <c r="E22" s="12"/>
      <c r="F22" s="12"/>
      <c r="G22" s="12"/>
      <c r="H22" s="12"/>
      <c r="I22" s="12"/>
      <c r="J22" s="12"/>
      <c r="K22" s="12"/>
      <c r="L22" s="12"/>
      <c r="M22" s="13">
        <f t="shared" si="0"/>
        <v>7200</v>
      </c>
      <c r="N22" s="14">
        <f t="shared" si="1"/>
        <v>0</v>
      </c>
    </row>
    <row r="23" spans="1:14" x14ac:dyDescent="0.25">
      <c r="A23" s="10" t="s">
        <v>57</v>
      </c>
      <c r="B23" s="10" t="s">
        <v>32</v>
      </c>
      <c r="C23" s="10">
        <v>1200</v>
      </c>
      <c r="D23" s="15">
        <v>4</v>
      </c>
      <c r="E23" s="12"/>
      <c r="F23" s="12"/>
      <c r="G23" s="12"/>
      <c r="H23" s="12"/>
      <c r="I23" s="12"/>
      <c r="J23" s="12"/>
      <c r="K23" s="12"/>
      <c r="L23" s="12"/>
      <c r="M23" s="13">
        <f t="shared" si="0"/>
        <v>4800</v>
      </c>
      <c r="N23" s="14">
        <f t="shared" si="1"/>
        <v>0</v>
      </c>
    </row>
    <row r="24" spans="1:14" x14ac:dyDescent="0.25">
      <c r="A24" s="10" t="s">
        <v>58</v>
      </c>
      <c r="B24" s="10" t="s">
        <v>32</v>
      </c>
      <c r="C24" s="10">
        <v>1800</v>
      </c>
      <c r="D24" s="15">
        <v>4</v>
      </c>
      <c r="E24" s="12"/>
      <c r="F24" s="12"/>
      <c r="G24" s="12"/>
      <c r="H24" s="12"/>
      <c r="I24" s="12"/>
      <c r="J24" s="12"/>
      <c r="K24" s="12"/>
      <c r="L24" s="12"/>
      <c r="M24" s="13">
        <f t="shared" si="0"/>
        <v>7200</v>
      </c>
      <c r="N24" s="14">
        <f t="shared" si="1"/>
        <v>0</v>
      </c>
    </row>
    <row r="25" spans="1:14" x14ac:dyDescent="0.25">
      <c r="A25" s="10" t="s">
        <v>59</v>
      </c>
      <c r="B25" s="10" t="s">
        <v>32</v>
      </c>
      <c r="C25" s="10">
        <v>500</v>
      </c>
      <c r="D25" s="15">
        <v>4</v>
      </c>
      <c r="E25" s="12"/>
      <c r="F25" s="12"/>
      <c r="G25" s="12"/>
      <c r="H25" s="12"/>
      <c r="I25" s="12"/>
      <c r="J25" s="12"/>
      <c r="K25" s="12"/>
      <c r="L25" s="12"/>
      <c r="M25" s="13">
        <f t="shared" si="0"/>
        <v>2000</v>
      </c>
      <c r="N25" s="14">
        <f t="shared" si="1"/>
        <v>0</v>
      </c>
    </row>
    <row r="26" spans="1:14" x14ac:dyDescent="0.25">
      <c r="A26" s="10" t="s">
        <v>60</v>
      </c>
      <c r="B26" s="10" t="s">
        <v>34</v>
      </c>
      <c r="C26" s="10">
        <v>36</v>
      </c>
      <c r="D26" s="15">
        <v>2</v>
      </c>
      <c r="E26" s="12"/>
      <c r="F26" s="12"/>
      <c r="G26" s="12"/>
      <c r="H26" s="12"/>
      <c r="I26" s="12"/>
      <c r="J26" s="12"/>
      <c r="K26" s="12"/>
      <c r="L26" s="12"/>
      <c r="M26" s="13">
        <f t="shared" si="0"/>
        <v>72</v>
      </c>
      <c r="N26" s="14">
        <f t="shared" si="1"/>
        <v>0</v>
      </c>
    </row>
    <row r="27" spans="1:14" ht="15.75" thickBot="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16"/>
    </row>
    <row r="28" spans="1:14" x14ac:dyDescent="0.25">
      <c r="L28" s="19" t="s">
        <v>66</v>
      </c>
      <c r="M28" s="20"/>
      <c r="N28" s="21">
        <f>SUM(N2:N26)</f>
        <v>0</v>
      </c>
    </row>
    <row r="29" spans="1:14" x14ac:dyDescent="0.25">
      <c r="L29" s="22" t="s">
        <v>67</v>
      </c>
      <c r="M29" s="18"/>
      <c r="N29" s="23">
        <f>SUMPRODUCT(G2:G26,M2:M26)*5</f>
        <v>0</v>
      </c>
    </row>
    <row r="30" spans="1:14" ht="66" customHeight="1" thickBot="1" x14ac:dyDescent="0.3">
      <c r="L30" s="24" t="s">
        <v>68</v>
      </c>
      <c r="M30" s="25"/>
      <c r="N30" s="26" t="e">
        <f>(N28-N29)/N29</f>
        <v>#DIV/0!</v>
      </c>
    </row>
    <row r="31" spans="1:14" x14ac:dyDescent="0.25">
      <c r="L31" s="7"/>
      <c r="M31" s="8"/>
    </row>
    <row r="32" spans="1:14" x14ac:dyDescent="0.25">
      <c r="M32" s="6"/>
    </row>
  </sheetData>
  <sheetProtection algorithmName="SHA-512" hashValue="0YIlhwgT3rFK7cTmDCX3fYBw3ZQ1XGODcfkVugm5voaaDjHIzpWmd+SVgZwmfaKWKXO3ReEQ+roCD63zCCnSdw==" saltValue="QKs/AI2rkPVfRTgEsw5SAQ==" spinCount="100000" sheet="1" objects="1" scenarios="1"/>
  <mergeCells count="3">
    <mergeCell ref="L28:M28"/>
    <mergeCell ref="L29:M29"/>
    <mergeCell ref="L30:M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E7706478-355D-4B99-80A4-7ED590D60A81}">
  <ds:schemaRefs/>
</ds:datastoreItem>
</file>

<file path=customXml/itemProps2.xml><?xml version="1.0" encoding="utf-8"?>
<ds:datastoreItem xmlns:ds="http://schemas.openxmlformats.org/officeDocument/2006/customXml" ds:itemID="{D614FEAA-2C2F-498E-9741-9E8B1C922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Type instrumentennet</vt:lpstr>
      <vt:lpstr>Prijslijst en assortiment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 Beverloo</dc:creator>
  <cp:lastModifiedBy>Y. Beverloo</cp:lastModifiedBy>
  <dcterms:created xsi:type="dcterms:W3CDTF">2022-08-16T08:18:36Z</dcterms:created>
  <dcterms:modified xsi:type="dcterms:W3CDTF">2022-09-13T06:59:04Z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637558934952640843</vt:lpwstr>
  </property>
  <property fmtid="{D5CDD505-2E9C-101B-9397-08002B2CF9AE}" pid="4" name="TemplafyUserProfileId">
    <vt:lpwstr>637738539093322191</vt:lpwstr>
  </property>
  <property fmtid="{D5CDD505-2E9C-101B-9397-08002B2CF9AE}" pid="5" name="TemplafyFromBlank">
    <vt:bool>true</vt:bool>
  </property>
</Properties>
</file>